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VOJE NOVO\043 - ŽUPANJA\02-GLAVNI PROJEKT\00000-DIGI_DOK_FIN\000B - FIN__EU FOND\TROŠKOVNICI\01-TROŠKOVNICI BEZ CIJENA\03 27_10_2021_TROŠKOVNICI- ZAVRŠNO ČIŠĆENJE KOMERCIJALNIH NAZIVA\"/>
    </mc:Choice>
  </mc:AlternateContent>
  <xr:revisionPtr revIDLastSave="0" documentId="13_ncr:1_{9897814B-E89B-4B6D-8BBD-3E198E9946D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ASLOVNA STRANA" sheetId="7" r:id="rId1"/>
    <sheet name="Troškovnik - SE Akord 2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9" l="1"/>
  <c r="F45" i="9"/>
  <c r="F44" i="9"/>
  <c r="F21" i="9"/>
  <c r="F20" i="9"/>
  <c r="F14" i="9" l="1"/>
  <c r="F23" i="9" l="1"/>
  <c r="F24" i="9"/>
  <c r="F47" i="9" l="1"/>
  <c r="F36" i="9"/>
  <c r="F19" i="9" l="1"/>
  <c r="F48" i="9" l="1"/>
  <c r="F29" i="9"/>
  <c r="F38" i="9" l="1"/>
  <c r="F43" i="9" l="1"/>
  <c r="F56" i="9" l="1"/>
  <c r="F31" i="9" l="1"/>
  <c r="F58" i="9" l="1"/>
  <c r="F70" i="9" l="1"/>
  <c r="F68" i="9"/>
  <c r="F66" i="9"/>
  <c r="F64" i="9"/>
  <c r="F46" i="9"/>
  <c r="F50" i="9" s="1"/>
  <c r="F35" i="9"/>
  <c r="F34" i="9"/>
  <c r="F22" i="9"/>
  <c r="F26" i="9" s="1"/>
  <c r="F13" i="9"/>
  <c r="F16" i="9" s="1"/>
  <c r="F8" i="9"/>
  <c r="F10" i="9" s="1"/>
  <c r="F72" i="9" l="1"/>
  <c r="C79" i="9" s="1"/>
  <c r="F40" i="9"/>
  <c r="F52" i="9" s="1"/>
  <c r="F60" i="9"/>
  <c r="C78" i="9" s="1"/>
  <c r="C77" i="9" l="1"/>
  <c r="C81" i="9" s="1"/>
  <c r="C82" i="9" s="1"/>
  <c r="C83" i="9" s="1"/>
</calcChain>
</file>

<file path=xl/sharedStrings.xml><?xml version="1.0" encoding="utf-8"?>
<sst xmlns="http://schemas.openxmlformats.org/spreadsheetml/2006/main" count="126" uniqueCount="98">
  <si>
    <t>I.</t>
  </si>
  <si>
    <t>II.</t>
  </si>
  <si>
    <t>III.</t>
  </si>
  <si>
    <t>OPREMA SUNČANE ELEKTRANE</t>
  </si>
  <si>
    <t>2.1.</t>
  </si>
  <si>
    <t>kom</t>
  </si>
  <si>
    <t>m</t>
  </si>
  <si>
    <t>Količina</t>
  </si>
  <si>
    <t>Ukupna cijena [kn]</t>
  </si>
  <si>
    <t xml:space="preserve">KONSTRUKCIJA UKUPNO: </t>
  </si>
  <si>
    <t>3.1.</t>
  </si>
  <si>
    <t>komplet</t>
  </si>
  <si>
    <t>4.1.</t>
  </si>
  <si>
    <t>5.1.</t>
  </si>
  <si>
    <t>Jed.
 cijena [kn]</t>
  </si>
  <si>
    <t xml:space="preserve">FOTONAPONSKI MODULI UKUPNO: </t>
  </si>
  <si>
    <t>KABELI, VODIČI, KONEKTORI</t>
  </si>
  <si>
    <t>ORMARI ZAŠTITE</t>
  </si>
  <si>
    <t>KONSTRUKCIJA</t>
  </si>
  <si>
    <t>FOTONAPONSKI MODULI</t>
  </si>
  <si>
    <t>1.1.</t>
  </si>
  <si>
    <t>REKAPITULACIJA:</t>
  </si>
  <si>
    <t>SVEUKUPNO:</t>
  </si>
  <si>
    <t>UKUPNO:</t>
  </si>
  <si>
    <t>PDV (25%):</t>
  </si>
  <si>
    <t>Artikl, opis</t>
  </si>
  <si>
    <t>RB</t>
  </si>
  <si>
    <t>MONTAŽA I DOBAVA</t>
  </si>
  <si>
    <t>Jed. 
mjere</t>
  </si>
  <si>
    <t xml:space="preserve">ORMARI ZAŠTITE: </t>
  </si>
  <si>
    <t xml:space="preserve">KABELI, VODIČI, KONEKTORI: </t>
  </si>
  <si>
    <t>KANALICE, UZEMLJENJE I MONTAŽNI PRIBOR</t>
  </si>
  <si>
    <t>Okrugli vodič od aluminija  fi 8 mm</t>
  </si>
  <si>
    <t xml:space="preserve">KANALICE, UZEMLJENJE I MONTAŽNI PRIBOR: </t>
  </si>
  <si>
    <t>MONTAŽA KOMPLETNOG POSTROJENJA</t>
  </si>
  <si>
    <t>DOBAVA KOMPLETNE OPREME NA MJESTO MONTAŽE</t>
  </si>
  <si>
    <t xml:space="preserve">II. MONTAŽA I DOBAVA: </t>
  </si>
  <si>
    <t xml:space="preserve">I. OPREMA SUNČANE ELEKTRANE: </t>
  </si>
  <si>
    <r>
      <t xml:space="preserve">KONFIGURACIJA OPREME
</t>
    </r>
    <r>
      <rPr>
        <sz val="10"/>
        <color theme="1"/>
        <rFont val="Calibri"/>
        <family val="2"/>
        <charset val="238"/>
        <scheme val="minor"/>
      </rPr>
      <t>- konfiguracija izmjenjivača i komunikacijskog uređaja</t>
    </r>
  </si>
  <si>
    <t>kompl</t>
  </si>
  <si>
    <t>IZMJENJIVAČI, OPREMA ZA MJERENJE I KOMUNIKACIJU</t>
  </si>
  <si>
    <t xml:space="preserve">IZMJENJIVAČI, OPREMA ZA MJERENJE I KOMUNIKACIJU: </t>
  </si>
  <si>
    <t>TROŠKOVNIK</t>
  </si>
  <si>
    <t>Građevina:</t>
  </si>
  <si>
    <t>Investitor:</t>
  </si>
  <si>
    <t>Mjesto gradnje:</t>
  </si>
  <si>
    <r>
      <t xml:space="preserve">PRIMOPREDAJA RADOVA INVESTITORU I OBUKA
</t>
    </r>
    <r>
      <rPr>
        <sz val="9"/>
        <color theme="1"/>
        <rFont val="Calibri"/>
        <family val="2"/>
        <charset val="238"/>
        <scheme val="minor"/>
      </rPr>
      <t>- priprema i predaja svih protokola ispitivanja, atesta i certifikata ugrađene opreme</t>
    </r>
  </si>
  <si>
    <t>3.2.</t>
  </si>
  <si>
    <t>5.2.</t>
  </si>
  <si>
    <t>6.1.</t>
  </si>
  <si>
    <r>
      <rPr>
        <b/>
        <sz val="10"/>
        <color theme="1"/>
        <rFont val="Calibri"/>
        <family val="2"/>
        <charset val="238"/>
        <scheme val="minor"/>
      </rPr>
      <t>IZRADA DOKUMENTACIJE ZA HEP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 xml:space="preserve">- puštanje u pogon,
- priprema certifikata i dokumentacije za HEP </t>
    </r>
  </si>
  <si>
    <t>Glavni projektant:</t>
  </si>
  <si>
    <t>Josip Barbir dipl.ing.el.</t>
  </si>
  <si>
    <t>5.3.</t>
  </si>
  <si>
    <t>5.4.</t>
  </si>
  <si>
    <t>Projektant:</t>
  </si>
  <si>
    <t>Josip Barbir, dipl.ing el.</t>
  </si>
  <si>
    <t>_________________________</t>
  </si>
  <si>
    <t xml:space="preserve"> - Travanj 2021. - </t>
  </si>
  <si>
    <t>3.3.</t>
  </si>
  <si>
    <t>Perforirana kabelska polica  60x100 mm s poklopcem - vruče cinčana</t>
  </si>
  <si>
    <t>6.5.</t>
  </si>
  <si>
    <t>Sabirnica za izjednačenje potencijala</t>
  </si>
  <si>
    <t xml:space="preserve">kom </t>
  </si>
  <si>
    <t>Sitni spojni i montažni pribor</t>
  </si>
  <si>
    <t>6.3.</t>
  </si>
  <si>
    <t>6.4.</t>
  </si>
  <si>
    <t>3.4.</t>
  </si>
  <si>
    <t>ISPITIVANJE, PUŠTANJE U POGON, PROJEKTNA DOKUMENTACIJA</t>
  </si>
  <si>
    <t xml:space="preserve">III. ISPITIVANJE, PUŠTANJE U POGON, PROJEKTNA DOKUMENTACIJA: </t>
  </si>
  <si>
    <r>
      <t xml:space="preserve">ISPITIVANJE ELEKTRIČNIH INSTALACIJA SUNČANE ELEKTRANE
</t>
    </r>
    <r>
      <rPr>
        <sz val="9"/>
        <color theme="1"/>
        <rFont val="Calibri"/>
        <family val="2"/>
        <charset val="238"/>
        <scheme val="minor"/>
      </rPr>
      <t>- u skladu s tehničkim zahtjevima HEP-ODS-a
- izrada izvješća o ispitivanju</t>
    </r>
    <r>
      <rPr>
        <b/>
        <sz val="9"/>
        <color theme="1"/>
        <rFont val="Calibri"/>
        <family val="2"/>
        <charset val="238"/>
        <scheme val="minor"/>
      </rPr>
      <t xml:space="preserve">
- </t>
    </r>
    <r>
      <rPr>
        <sz val="9"/>
        <color theme="1"/>
        <rFont val="Calibri"/>
        <family val="2"/>
        <charset val="238"/>
        <scheme val="minor"/>
      </rPr>
      <t>mjerenje kvalitete el. energije (KEE 7+7) i izrada izvješća
- izrada elaborata utjecaja elektrane na mrežu</t>
    </r>
  </si>
  <si>
    <t xml:space="preserve">SUNČANA ELEKTRANA "AKORD-2"  </t>
  </si>
  <si>
    <t>AKORD d.o.o.
Veliki kraj 131
32270 Županja</t>
  </si>
  <si>
    <t>Županja
J.J.Strossmayera
kčbr. 422/3 k.o. Županja</t>
  </si>
  <si>
    <t>2.2.</t>
  </si>
  <si>
    <t>3.5.</t>
  </si>
  <si>
    <t>3.6.</t>
  </si>
  <si>
    <t xml:space="preserve">Zaštitni ormar sunčane elektrane PVOgAC  prilagođen uvjetima montaže, stupanj mehaničke zaštite minimalno IP 44 sa prozračivanjem, ožičen sukladno shemi iz projekta i opremljen s:
- 1p automatski prekidač B 6 A (1 kom)
- 3p automatski prekidač B 32A (4 kom)
- 3p automatski prekidač B25 (1 kom)
- 4p Kompaktni prekidač snage tip A 160A, 25kA (1kom)
- 2p Kombinirana zaštitna sklopka KZS B 16 A /0,3A (1 kom)
- z 4p zaštitnim uređajem diferencijalne struje RCD 40/0.3 tip A (5 kom)
- Isklopno tipkalo
-Utičnica 16A 1p+N, montaža na din šinu
- sitni spojni i montažni pribor </t>
  </si>
  <si>
    <t>Perforirana kabelska polica 60x50 mm s poklopcem - vruče cinčana</t>
  </si>
  <si>
    <t>Perforirana kabelska polica 60x200 mm s poklopcem - vruče cinčana</t>
  </si>
  <si>
    <t>6.2.</t>
  </si>
  <si>
    <t>6.6.</t>
  </si>
  <si>
    <t>TROŠKOVNIK OPREME I RADOVA</t>
  </si>
  <si>
    <t>5.5.</t>
  </si>
  <si>
    <r>
      <t>Fotonaponski modul, izveden u monokristalnoj Si izvedbi, nazivne snage 380 Wp
Nazivna snaga: P</t>
    </r>
    <r>
      <rPr>
        <vertAlign val="subscript"/>
        <sz val="9"/>
        <color theme="1"/>
        <rFont val="Calibri"/>
        <family val="2"/>
        <charset val="238"/>
        <scheme val="minor"/>
      </rPr>
      <t xml:space="preserve">MPP </t>
    </r>
    <r>
      <rPr>
        <sz val="9"/>
        <color theme="1"/>
        <rFont val="Calibri"/>
        <family val="2"/>
        <charset val="238"/>
        <scheme val="minor"/>
      </rPr>
      <t xml:space="preserve">= 380 W
Dozvoljeno odstupanje snage:  maksimalno (-0/+5,0) W
Efikasnost modula (%): minimalno 20,40 %
Maksimalni napon sustava: 1000 V
Proizvođačko jamstvo: minimalno 15 godina
</t>
    </r>
  </si>
  <si>
    <t>Aluminijska konstrukcija za montažu 64 FN modula na ravni krov istok-zapad s utezima</t>
  </si>
  <si>
    <t xml:space="preserve">Aluminijska konstrukcija za montažu 208 FN modula na trapezni lim po  Quick Rail principu  </t>
  </si>
  <si>
    <t>Trofazni uređaj za indirektno mjerenje i analizu vlastite potrošnje  i upravljanje radom izmjenjivača  - 1 kom
3p automatski prekidač  B 6A - 1 kom
Strujni mjerni transformatori 150/5 - 3 kom
-oprema se ugrađuje u GRO ormar</t>
  </si>
  <si>
    <t xml:space="preserve">Uređaj za optimizirano korištenje energije iz sunčane elektrane  za pripremu potrošne tople vode </t>
  </si>
  <si>
    <t xml:space="preserve">Električni grijač ugradni 3000 W-upravljivi 230 V, 50 Hz, 3 kW, cijevni navoj 6/4"  sa sigurnosnim termostatom, </t>
  </si>
  <si>
    <r>
      <t>Vodič PV-F 1x6mm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za spajanje stringova na izmjenjivače.
- izolacijska klasa 2
-otporan na UV zračenje i vremenske uvjete
-napon 1000V</t>
    </r>
  </si>
  <si>
    <r>
      <t>Spojnice (konektori), komplet muško-ženski za spajanje DC kabela presjeka 4-6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, tip kao MC-4</t>
    </r>
    <r>
      <rPr>
        <vertAlign val="superscript"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- standard: TÜV &amp; UL
- nazivni naponi: 1,0 kV AC; 0,9/1,5 VDC
- temperaturno radno područje: -40ºC do +75ºC
- otporan  UV zračenje
- zaštita u spojenom stanju: IP67</t>
    </r>
  </si>
  <si>
    <r>
      <t>Kabel FG16OR16 5Gx50 mm</t>
    </r>
    <r>
      <rPr>
        <vertAlign val="superscript"/>
        <sz val="9"/>
        <color theme="1"/>
        <rFont val="Calibri"/>
        <family val="2"/>
        <charset val="238"/>
        <scheme val="minor"/>
      </rPr>
      <t xml:space="preserve">2 
</t>
    </r>
    <r>
      <rPr>
        <sz val="9"/>
        <color theme="1"/>
        <rFont val="Calibri"/>
        <family val="2"/>
        <charset val="238"/>
        <scheme val="minor"/>
      </rPr>
      <t>- bakreni finožični vodič, klase 5
- nazivni naponi:U</t>
    </r>
    <r>
      <rPr>
        <vertAlign val="subscript"/>
        <sz val="9"/>
        <color theme="1"/>
        <rFont val="Calibri"/>
        <family val="2"/>
        <charset val="238"/>
        <scheme val="minor"/>
      </rPr>
      <t>0</t>
    </r>
    <r>
      <rPr>
        <sz val="9"/>
        <color theme="1"/>
        <rFont val="Calibri"/>
        <family val="2"/>
        <charset val="238"/>
        <scheme val="minor"/>
      </rPr>
      <t>/U = 0.6/1kV
- temperaturno radno područje: -25</t>
    </r>
    <r>
      <rPr>
        <vertAlign val="superscript"/>
        <sz val="9"/>
        <color theme="1"/>
        <rFont val="Calibri"/>
        <family val="2"/>
        <charset val="238"/>
        <scheme val="minor"/>
      </rPr>
      <t>o</t>
    </r>
    <r>
      <rPr>
        <sz val="9"/>
        <color theme="1"/>
        <rFont val="Calibri"/>
        <family val="2"/>
        <charset val="238"/>
        <scheme val="minor"/>
      </rPr>
      <t>C do +90</t>
    </r>
    <r>
      <rPr>
        <vertAlign val="superscript"/>
        <sz val="9"/>
        <color theme="1"/>
        <rFont val="Calibri"/>
        <family val="2"/>
        <charset val="238"/>
        <scheme val="minor"/>
      </rPr>
      <t>o</t>
    </r>
    <r>
      <rPr>
        <sz val="9"/>
        <color theme="1"/>
        <rFont val="Calibri"/>
        <family val="2"/>
        <charset val="238"/>
        <scheme val="minor"/>
      </rPr>
      <t>C
- izolacija od tvrde EPDM gume</t>
    </r>
  </si>
  <si>
    <r>
      <t>Kabel FG16OR16 5Gx10 mm</t>
    </r>
    <r>
      <rPr>
        <vertAlign val="superscript"/>
        <sz val="9"/>
        <color theme="1"/>
        <rFont val="Calibri"/>
        <family val="2"/>
        <charset val="238"/>
        <scheme val="minor"/>
      </rPr>
      <t xml:space="preserve">2 
</t>
    </r>
    <r>
      <rPr>
        <sz val="9"/>
        <color theme="1"/>
        <rFont val="Calibri"/>
        <family val="2"/>
        <charset val="238"/>
        <scheme val="minor"/>
      </rPr>
      <t>- bakreni finožični vodič, klase 5
- nazivni naponi:U</t>
    </r>
    <r>
      <rPr>
        <vertAlign val="subscript"/>
        <sz val="9"/>
        <color theme="1"/>
        <rFont val="Calibri"/>
        <family val="2"/>
        <charset val="238"/>
        <scheme val="minor"/>
      </rPr>
      <t>0</t>
    </r>
    <r>
      <rPr>
        <sz val="9"/>
        <color theme="1"/>
        <rFont val="Calibri"/>
        <family val="2"/>
        <charset val="238"/>
        <scheme val="minor"/>
      </rPr>
      <t>/U = 0.6/1kV
- temperaturno radno područje: -25</t>
    </r>
    <r>
      <rPr>
        <vertAlign val="superscript"/>
        <sz val="9"/>
        <color theme="1"/>
        <rFont val="Calibri"/>
        <family val="2"/>
        <charset val="238"/>
        <scheme val="minor"/>
      </rPr>
      <t>o</t>
    </r>
    <r>
      <rPr>
        <sz val="9"/>
        <color theme="1"/>
        <rFont val="Calibri"/>
        <family val="2"/>
        <charset val="238"/>
        <scheme val="minor"/>
      </rPr>
      <t>C do +90</t>
    </r>
    <r>
      <rPr>
        <vertAlign val="superscript"/>
        <sz val="9"/>
        <color theme="1"/>
        <rFont val="Calibri"/>
        <family val="2"/>
        <charset val="238"/>
        <scheme val="minor"/>
      </rPr>
      <t>o</t>
    </r>
    <r>
      <rPr>
        <sz val="9"/>
        <color theme="1"/>
        <rFont val="Calibri"/>
        <family val="2"/>
        <charset val="238"/>
        <scheme val="minor"/>
      </rPr>
      <t>C
- izolacija od tvrde EPDM gume</t>
    </r>
  </si>
  <si>
    <r>
      <t>Kabel U/UTP cat.5e PVC</t>
    </r>
    <r>
      <rPr>
        <vertAlign val="superscript"/>
        <sz val="9"/>
        <color theme="1"/>
        <rFont val="Calibri"/>
        <family val="2"/>
        <charset val="238"/>
        <scheme val="minor"/>
      </rPr>
      <t xml:space="preserve"> 
</t>
    </r>
    <r>
      <rPr>
        <sz val="9"/>
        <color theme="1"/>
        <rFont val="Calibri"/>
        <family val="2"/>
        <charset val="238"/>
        <scheme val="minor"/>
      </rPr>
      <t>- Kabel bez folije i širma
-za prijenos podataka u lokalnim mrežama (LAN)</t>
    </r>
  </si>
  <si>
    <t xml:space="preserve">Izmjenjivač nazivne AC snage 20 kW s internet komunikacijom
Opremljen sa prenaponskom zaštitom
Parametri ulazne (DC) strane
Max DC ulazni napon:   1000 V
Min. ulazni napon napajanja (Udc min):  200 V
Početni napon napajanja (Udc min):  200 V
Nominalni ulazni napon: 600 V
Max ulazna struja – ulaz A / ulaz B:  33 A / 27 A
Broj nezavisnih MPP ulaza / broj string-ova po MPP ulazu (minimalno): 2 / 2+2
Parametri izlazne (AC) strane
Nazivna izlazna snaga (kod 230V, 50Hz) – maksimalna: 20000 W, Max izlazna snaga: 20000 VA, Mrežni priključak: 3-NPE 400V/230V ili 3-NPE, 380/220 V (+20% / - 30%)
Frekvencija : 50Hz / 60Hz (45-65 Hz), Max izlazna struja:  28.9 A, Faktor snage (cosφ) kod nazivne snage: 1
Stupanj korisnosti
Europski stupanj korisnosti: 97,9 % ili bolji
Zaštitni uređaji
Nadzor zemljospoja / nadzor mreže, zaštita od reverznog polariteta,
zaštita od kratkog spoja na AC strani, RCD zaštitni uređaj
Opći podaci
Dimenzije (VxŠxD): (700-750x450-550x200-250) mm,
Jamstvo na proizvod - 5 godina.
</t>
  </si>
  <si>
    <t xml:space="preserve">Izmjenjivač nazivne AC snage 10 kW
Opremljen sa prenaponskom zaštitom
Parametri ulazne (DC) strane
Max DC ulazni napon:   1000 V
Min. ulazni napon napajanja (Udc min):  200 V
Početni napon napajanja (Udc min):  200 V
Nominalni ulazni napon: 600 V
Max ulazna struja – ulaz A / ulaz B:  27 A / 16 A
Broj nezavisnih MPP ulaza / broj string-ova po MPP ulazu (minimalno): 2 / 2+2
Parametri izlazne (AC) strane
Nazivna izlazna snaga (kod 230V, 50Hz) – maksimalna: 10000 W, Max izlazna snaga: 10000 VA, Mrežni priključak: 3-NPE 400V/230V ili 3-NPE, 380/220 V (+20% / - 30%)
Frekvencija : 50Hz / 60Hz (45-65 Hz), Max izlazna struja:  14,4 A, Faktor snage (cosφ) kod nazivne snage: 1
Europski stupanj korisnosti: 97,9 % ili bolji
Zaštitni uređaji
Nadzor zemljospoja / nadzor mreže, zaštita od reverznog polariteta,
zaštita od kratkog spoja na AC strani, RCD zaštitni uređaj
Opći podaci
Dimenzije (VxŠxD): (700-750x450-550x200-250) mm, 
Jamstvo na proizvod - 5 godina.
</t>
  </si>
  <si>
    <t xml:space="preserve">Izmjenjivač nazivne AC snage 20 kW 
Opremljen sa prenaponskom zaštitom
Parametri ulazne (DC) strane
Max DC ulazni napon:   1000 V
Min. ulazni napon napajanja (Udc min):  200 V
Početni napon napajanja (Udc min):  200 V
Nominalni ulazni napon: 600 V
Max ulazna struja – ulaz A / ulaz B:  33 A / 27 A
Broj nezavisnih MPP ulaza / broj string-ova po MPP ulazu (minimalno): 2 / 2+2
Parametri izlazne (AC) strane
Nazivna izlazna snaga (kod 230V, 50Hz) – maksimalna: 20000 W, Max izlazna snaga: 20000 VA, Mrežni priključak: 3-NPE 400V/230V ili 3-NPE, 380/220 V (+20% / - 30%)
Frekvencija : 50Hz / 60Hz (45-65 Hz), Max izlazna struja:  28.9 A, Faktor snage (cosφ) kod nazivne snage: 1
Stupanj korisnosti
Europski stupanj korisnosti: 97,9 % ili bolji
Zaštitni uređaji
Nadzor zemljospoja / nadzor mreže, zaštita od reverznog polariteta,
zaštita od kratkog spoja na AC strani, RCD zaštitni uređaj
Opći podaci
Dimenzije (VxŠxD): (700-750x450-550x200-250) mm, 
Jamstvo na proizvod - 5 godina.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</si>
</sst>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0"/>
      <name val="Franklin Gothic Book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1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0" borderId="0" xfId="0" applyNumberFormat="1" applyBorder="1" applyAlignment="1">
      <alignment horizontal="right"/>
    </xf>
    <xf numFmtId="0" fontId="11" fillId="0" borderId="7" xfId="0" applyFont="1" applyBorder="1" applyAlignment="1">
      <alignment wrapText="1"/>
    </xf>
    <xf numFmtId="2" fontId="11" fillId="0" borderId="7" xfId="0" applyNumberFormat="1" applyFont="1" applyBorder="1"/>
    <xf numFmtId="2" fontId="11" fillId="0" borderId="7" xfId="0" applyNumberFormat="1" applyFont="1" applyBorder="1" applyAlignment="1">
      <alignment horizontal="right"/>
    </xf>
    <xf numFmtId="2" fontId="11" fillId="0" borderId="8" xfId="0" applyNumberFormat="1" applyFont="1" applyBorder="1"/>
    <xf numFmtId="0" fontId="11" fillId="0" borderId="9" xfId="0" applyFont="1" applyBorder="1"/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2" fontId="11" fillId="0" borderId="0" xfId="0" applyNumberFormat="1" applyFont="1" applyBorder="1"/>
    <xf numFmtId="2" fontId="11" fillId="0" borderId="0" xfId="0" applyNumberFormat="1" applyFont="1" applyBorder="1" applyAlignment="1">
      <alignment horizontal="right" wrapText="1"/>
    </xf>
    <xf numFmtId="2" fontId="11" fillId="0" borderId="1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  <xf numFmtId="2" fontId="13" fillId="0" borderId="0" xfId="0" applyNumberFormat="1" applyFont="1" applyBorder="1" applyAlignment="1">
      <alignment horizontal="right"/>
    </xf>
    <xf numFmtId="2" fontId="11" fillId="0" borderId="10" xfId="0" applyNumberFormat="1" applyFont="1" applyBorder="1"/>
    <xf numFmtId="2" fontId="14" fillId="0" borderId="0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right" wrapText="1"/>
    </xf>
    <xf numFmtId="0" fontId="14" fillId="0" borderId="0" xfId="0" applyFont="1" applyBorder="1" applyAlignment="1"/>
    <xf numFmtId="0" fontId="14" fillId="0" borderId="10" xfId="0" applyFont="1" applyBorder="1" applyAlignment="1"/>
    <xf numFmtId="0" fontId="14" fillId="0" borderId="0" xfId="0" applyFont="1" applyBorder="1" applyAlignment="1">
      <alignment horizontal="center"/>
    </xf>
    <xf numFmtId="2" fontId="14" fillId="0" borderId="0" xfId="0" applyNumberFormat="1" applyFont="1" applyBorder="1"/>
    <xf numFmtId="2" fontId="14" fillId="0" borderId="10" xfId="0" applyNumberFormat="1" applyFont="1" applyBorder="1"/>
    <xf numFmtId="0" fontId="11" fillId="0" borderId="0" xfId="0" applyFont="1" applyBorder="1" applyAlignment="1">
      <alignment horizontal="right"/>
    </xf>
    <xf numFmtId="0" fontId="11" fillId="0" borderId="1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/>
    <xf numFmtId="2" fontId="11" fillId="0" borderId="1" xfId="0" applyNumberFormat="1" applyFont="1" applyBorder="1" applyAlignment="1">
      <alignment horizontal="right"/>
    </xf>
    <xf numFmtId="2" fontId="11" fillId="0" borderId="12" xfId="0" applyNumberFormat="1" applyFont="1" applyBorder="1"/>
    <xf numFmtId="0" fontId="11" fillId="0" borderId="0" xfId="0" applyFont="1" applyBorder="1"/>
    <xf numFmtId="0" fontId="0" fillId="0" borderId="6" xfId="0" applyBorder="1"/>
    <xf numFmtId="0" fontId="11" fillId="0" borderId="7" xfId="0" applyFont="1" applyBorder="1"/>
    <xf numFmtId="16" fontId="2" fillId="0" borderId="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/>
    <xf numFmtId="4" fontId="2" fillId="0" borderId="4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top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16" fontId="2" fillId="0" borderId="2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2" fontId="18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7" fillId="0" borderId="0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2" fontId="14" fillId="0" borderId="9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1579500</xdr:colOff>
      <xdr:row>7</xdr:row>
      <xdr:rowOff>22706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580000" cy="1165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zoomScaleNormal="100" workbookViewId="0">
      <selection activeCell="F12" sqref="F12"/>
    </sheetView>
  </sheetViews>
  <sheetFormatPr defaultRowHeight="15" x14ac:dyDescent="0.25"/>
  <cols>
    <col min="1" max="1" width="8.28515625" customWidth="1"/>
    <col min="2" max="2" width="17.7109375" customWidth="1"/>
    <col min="4" max="4" width="10.42578125" customWidth="1"/>
    <col min="5" max="5" width="14.42578125" customWidth="1"/>
    <col min="6" max="6" width="23.7109375" customWidth="1"/>
  </cols>
  <sheetData>
    <row r="1" spans="1:7" x14ac:dyDescent="0.25">
      <c r="A1" s="41"/>
      <c r="B1" s="42"/>
      <c r="C1" s="43"/>
      <c r="D1" s="44"/>
      <c r="E1" s="45"/>
      <c r="F1" s="44"/>
      <c r="G1" s="41"/>
    </row>
    <row r="2" spans="1:7" x14ac:dyDescent="0.25">
      <c r="A2" s="75"/>
      <c r="B2" s="46"/>
      <c r="C2" s="76"/>
      <c r="D2" s="47"/>
      <c r="E2" s="48"/>
      <c r="F2" s="49"/>
      <c r="G2" s="41"/>
    </row>
    <row r="3" spans="1:7" x14ac:dyDescent="0.25">
      <c r="A3" s="50"/>
      <c r="B3" s="51"/>
      <c r="C3" s="52"/>
      <c r="D3" s="53"/>
      <c r="E3" s="54"/>
      <c r="F3" s="55"/>
      <c r="G3" s="41"/>
    </row>
    <row r="4" spans="1:7" x14ac:dyDescent="0.25">
      <c r="A4" s="50"/>
      <c r="B4" s="56"/>
      <c r="C4" s="52"/>
      <c r="D4" s="53"/>
      <c r="E4" s="57"/>
      <c r="F4" s="58"/>
      <c r="G4" s="41"/>
    </row>
    <row r="5" spans="1:7" x14ac:dyDescent="0.25">
      <c r="A5" s="50"/>
      <c r="B5" s="56"/>
      <c r="C5" s="52"/>
      <c r="D5" s="53"/>
      <c r="E5" s="57"/>
      <c r="F5" s="58"/>
      <c r="G5" s="41"/>
    </row>
    <row r="6" spans="1:7" x14ac:dyDescent="0.25">
      <c r="A6" s="50"/>
      <c r="B6" s="56"/>
      <c r="C6" s="52"/>
      <c r="D6" s="53"/>
      <c r="E6" s="59"/>
      <c r="F6" s="58"/>
      <c r="G6" s="41"/>
    </row>
    <row r="7" spans="1:7" x14ac:dyDescent="0.25">
      <c r="A7" s="50"/>
      <c r="B7" s="56"/>
      <c r="C7" s="52"/>
      <c r="D7" s="53"/>
      <c r="E7" s="59"/>
      <c r="F7" s="58"/>
      <c r="G7" s="41"/>
    </row>
    <row r="8" spans="1:7" x14ac:dyDescent="0.25">
      <c r="A8" s="50"/>
      <c r="B8" s="56"/>
      <c r="C8" s="52"/>
      <c r="D8" s="53"/>
      <c r="E8" s="60"/>
      <c r="F8" s="58"/>
      <c r="G8" s="41"/>
    </row>
    <row r="9" spans="1:7" x14ac:dyDescent="0.25">
      <c r="A9" s="109"/>
      <c r="B9" s="110"/>
      <c r="C9" s="110"/>
      <c r="D9" s="110"/>
      <c r="E9" s="110"/>
      <c r="F9" s="111"/>
      <c r="G9" s="41"/>
    </row>
    <row r="10" spans="1:7" x14ac:dyDescent="0.25">
      <c r="A10" s="50"/>
      <c r="B10" s="56"/>
      <c r="C10" s="52"/>
      <c r="D10" s="53"/>
      <c r="E10" s="60"/>
      <c r="F10" s="58"/>
      <c r="G10" s="41"/>
    </row>
    <row r="11" spans="1:7" ht="15.75" x14ac:dyDescent="0.25">
      <c r="A11" s="112" t="s">
        <v>42</v>
      </c>
      <c r="B11" s="113"/>
      <c r="C11" s="113"/>
      <c r="D11" s="113"/>
      <c r="E11" s="113"/>
      <c r="F11" s="114"/>
      <c r="G11" s="41"/>
    </row>
    <row r="12" spans="1:7" x14ac:dyDescent="0.25">
      <c r="A12" s="50"/>
      <c r="B12" s="56"/>
      <c r="C12" s="52"/>
      <c r="D12" s="53"/>
      <c r="E12" s="60"/>
      <c r="F12" s="58"/>
      <c r="G12" s="41"/>
    </row>
    <row r="13" spans="1:7" x14ac:dyDescent="0.25">
      <c r="A13" s="50"/>
      <c r="B13" s="56"/>
      <c r="C13" s="52"/>
      <c r="D13" s="53"/>
      <c r="E13" s="60"/>
      <c r="F13" s="58"/>
      <c r="G13" s="41"/>
    </row>
    <row r="14" spans="1:7" x14ac:dyDescent="0.25">
      <c r="A14" s="50"/>
      <c r="B14" s="56"/>
      <c r="C14" s="52"/>
      <c r="D14" s="53"/>
      <c r="E14" s="60"/>
      <c r="F14" s="58"/>
      <c r="G14" s="41"/>
    </row>
    <row r="15" spans="1:7" x14ac:dyDescent="0.25">
      <c r="A15" s="50"/>
      <c r="B15" s="61" t="s">
        <v>43</v>
      </c>
      <c r="C15" s="115" t="s">
        <v>71</v>
      </c>
      <c r="D15" s="115"/>
      <c r="E15" s="115"/>
      <c r="F15" s="116"/>
      <c r="G15" s="41"/>
    </row>
    <row r="16" spans="1:7" x14ac:dyDescent="0.25">
      <c r="A16" s="50"/>
      <c r="B16" s="61"/>
      <c r="C16" s="99"/>
      <c r="D16" s="99"/>
      <c r="E16" s="99"/>
      <c r="F16" s="100"/>
      <c r="G16" s="41"/>
    </row>
    <row r="17" spans="1:7" x14ac:dyDescent="0.25">
      <c r="A17" s="50"/>
      <c r="B17" s="61"/>
      <c r="C17" s="99"/>
      <c r="D17" s="99"/>
      <c r="E17" s="99"/>
      <c r="F17" s="100"/>
      <c r="G17" s="41"/>
    </row>
    <row r="18" spans="1:7" x14ac:dyDescent="0.25">
      <c r="A18" s="50"/>
      <c r="B18" s="61"/>
      <c r="C18" s="62"/>
      <c r="D18" s="62"/>
      <c r="E18" s="62"/>
      <c r="F18" s="63"/>
      <c r="G18" s="41"/>
    </row>
    <row r="19" spans="1:7" x14ac:dyDescent="0.25">
      <c r="A19" s="50"/>
      <c r="B19" s="56"/>
      <c r="C19" s="64"/>
      <c r="D19" s="65"/>
      <c r="E19" s="59"/>
      <c r="F19" s="66"/>
      <c r="G19" s="41"/>
    </row>
    <row r="20" spans="1:7" x14ac:dyDescent="0.25">
      <c r="A20" s="50"/>
      <c r="B20" s="56"/>
      <c r="C20" s="64"/>
      <c r="D20" s="65"/>
      <c r="E20" s="59"/>
      <c r="F20" s="66"/>
      <c r="G20" s="41"/>
    </row>
    <row r="21" spans="1:7" x14ac:dyDescent="0.25">
      <c r="A21" s="50"/>
      <c r="B21" s="56"/>
      <c r="C21" s="64"/>
      <c r="D21" s="65"/>
      <c r="E21" s="59"/>
      <c r="F21" s="66"/>
      <c r="G21" s="41"/>
    </row>
    <row r="22" spans="1:7" ht="15" customHeight="1" x14ac:dyDescent="0.25">
      <c r="A22" s="50"/>
      <c r="B22" s="67" t="s">
        <v>44</v>
      </c>
      <c r="C22" s="107" t="s">
        <v>72</v>
      </c>
      <c r="D22" s="107"/>
      <c r="E22" s="107"/>
      <c r="F22" s="108"/>
      <c r="G22" s="41"/>
    </row>
    <row r="23" spans="1:7" ht="15" customHeight="1" x14ac:dyDescent="0.25">
      <c r="A23" s="50"/>
      <c r="B23" s="56"/>
      <c r="C23" s="107"/>
      <c r="D23" s="107"/>
      <c r="E23" s="107"/>
      <c r="F23" s="108"/>
      <c r="G23" s="41"/>
    </row>
    <row r="24" spans="1:7" ht="15" customHeight="1" x14ac:dyDescent="0.25">
      <c r="A24" s="50"/>
      <c r="B24" s="56"/>
      <c r="C24" s="107"/>
      <c r="D24" s="107"/>
      <c r="E24" s="107"/>
      <c r="F24" s="108"/>
      <c r="G24" s="41"/>
    </row>
    <row r="25" spans="1:7" ht="18.75" customHeight="1" x14ac:dyDescent="0.25">
      <c r="A25" s="50"/>
      <c r="B25" s="56"/>
      <c r="C25" s="107"/>
      <c r="D25" s="107"/>
      <c r="E25" s="107"/>
      <c r="F25" s="108"/>
      <c r="G25" s="41"/>
    </row>
    <row r="26" spans="1:7" x14ac:dyDescent="0.25">
      <c r="A26" s="50"/>
      <c r="B26" s="56"/>
      <c r="C26" s="64"/>
      <c r="D26" s="65"/>
      <c r="E26" s="59"/>
      <c r="F26" s="66"/>
      <c r="G26" s="41"/>
    </row>
    <row r="27" spans="1:7" x14ac:dyDescent="0.25">
      <c r="A27" s="50"/>
      <c r="B27" s="56"/>
      <c r="C27" s="64"/>
      <c r="D27" s="65"/>
      <c r="E27" s="59"/>
      <c r="F27" s="66"/>
      <c r="G27" s="41"/>
    </row>
    <row r="28" spans="1:7" ht="50.25" customHeight="1" x14ac:dyDescent="0.25">
      <c r="A28" s="50"/>
      <c r="B28" s="86" t="s">
        <v>45</v>
      </c>
      <c r="C28" s="101" t="s">
        <v>73</v>
      </c>
      <c r="D28" s="102"/>
      <c r="E28" s="102"/>
      <c r="F28" s="103"/>
      <c r="G28" s="41"/>
    </row>
    <row r="29" spans="1:7" x14ac:dyDescent="0.25">
      <c r="A29" s="50"/>
      <c r="B29" s="56"/>
      <c r="C29" s="99"/>
      <c r="D29" s="99"/>
      <c r="E29" s="99"/>
      <c r="F29" s="100"/>
      <c r="G29" s="41"/>
    </row>
    <row r="30" spans="1:7" x14ac:dyDescent="0.25">
      <c r="A30" s="50"/>
      <c r="B30" s="56"/>
      <c r="C30" s="52"/>
      <c r="D30" s="53"/>
      <c r="E30" s="60"/>
      <c r="F30" s="58"/>
      <c r="G30" s="41"/>
    </row>
    <row r="31" spans="1:7" x14ac:dyDescent="0.25">
      <c r="A31" s="50"/>
      <c r="B31" s="56"/>
      <c r="C31" s="52"/>
      <c r="D31" s="53"/>
      <c r="E31" s="60"/>
      <c r="F31" s="58"/>
      <c r="G31" s="41"/>
    </row>
    <row r="32" spans="1:7" x14ac:dyDescent="0.25">
      <c r="A32" s="50"/>
      <c r="B32" s="56"/>
      <c r="C32" s="52"/>
      <c r="D32" s="53"/>
      <c r="E32" s="60"/>
      <c r="F32" s="58"/>
      <c r="G32" s="41"/>
    </row>
    <row r="33" spans="1:7" x14ac:dyDescent="0.25">
      <c r="A33" s="50"/>
      <c r="B33" s="56"/>
      <c r="C33" s="52"/>
      <c r="D33" s="53"/>
      <c r="E33" s="60"/>
      <c r="F33" s="58"/>
      <c r="G33" s="41"/>
    </row>
    <row r="34" spans="1:7" x14ac:dyDescent="0.25">
      <c r="A34" s="50"/>
      <c r="B34" s="67"/>
      <c r="C34" s="97"/>
      <c r="D34" s="97"/>
      <c r="E34" s="97"/>
      <c r="F34" s="98"/>
      <c r="G34" s="41"/>
    </row>
    <row r="35" spans="1:7" ht="15" customHeight="1" x14ac:dyDescent="0.25">
      <c r="A35" s="50"/>
      <c r="B35" s="56" t="s">
        <v>51</v>
      </c>
      <c r="C35" s="97" t="s">
        <v>52</v>
      </c>
      <c r="D35" s="97"/>
      <c r="E35" s="97"/>
      <c r="F35" s="98"/>
      <c r="G35" s="41"/>
    </row>
    <row r="36" spans="1:7" x14ac:dyDescent="0.25">
      <c r="A36" s="50"/>
      <c r="B36" s="56"/>
      <c r="C36" s="52"/>
      <c r="D36" s="53"/>
      <c r="E36" s="60"/>
      <c r="F36" s="58"/>
      <c r="G36" s="41"/>
    </row>
    <row r="37" spans="1:7" x14ac:dyDescent="0.25">
      <c r="A37" s="50"/>
      <c r="B37" s="56"/>
      <c r="C37" s="52"/>
      <c r="D37" s="53"/>
      <c r="E37" s="60"/>
      <c r="F37" s="58"/>
      <c r="G37" s="41"/>
    </row>
    <row r="38" spans="1:7" x14ac:dyDescent="0.25">
      <c r="A38" s="50"/>
      <c r="B38" s="56"/>
      <c r="C38" s="52"/>
      <c r="D38" s="53"/>
      <c r="E38" s="60"/>
      <c r="F38" s="58"/>
      <c r="G38" s="41"/>
    </row>
    <row r="39" spans="1:7" x14ac:dyDescent="0.25">
      <c r="A39" s="50"/>
      <c r="B39" s="56"/>
      <c r="C39" s="52"/>
      <c r="D39" s="53"/>
      <c r="E39" s="60"/>
      <c r="F39" s="58"/>
      <c r="G39" s="41"/>
    </row>
    <row r="40" spans="1:7" x14ac:dyDescent="0.25">
      <c r="A40" s="50"/>
      <c r="B40" s="56"/>
      <c r="C40" s="52"/>
      <c r="D40" s="53"/>
      <c r="E40" s="60"/>
      <c r="F40" s="58"/>
      <c r="G40" s="41"/>
    </row>
    <row r="41" spans="1:7" x14ac:dyDescent="0.25">
      <c r="A41" s="50"/>
      <c r="B41" s="56"/>
      <c r="C41" s="52"/>
      <c r="D41" s="53"/>
      <c r="E41" s="60"/>
      <c r="F41" s="58"/>
      <c r="G41" s="41"/>
    </row>
    <row r="42" spans="1:7" x14ac:dyDescent="0.25">
      <c r="A42" s="50"/>
      <c r="B42" s="56"/>
      <c r="C42" s="52"/>
      <c r="D42" s="53"/>
      <c r="E42" s="60"/>
      <c r="F42" s="58"/>
      <c r="G42" s="41"/>
    </row>
    <row r="43" spans="1:7" x14ac:dyDescent="0.25">
      <c r="A43" s="50"/>
      <c r="B43" s="67"/>
      <c r="C43" s="105" t="s">
        <v>58</v>
      </c>
      <c r="D43" s="105"/>
      <c r="E43" s="105"/>
      <c r="F43" s="106"/>
      <c r="G43" s="41"/>
    </row>
    <row r="44" spans="1:7" x14ac:dyDescent="0.25">
      <c r="A44" s="50"/>
      <c r="B44" s="56"/>
      <c r="C44" s="52"/>
      <c r="D44" s="53"/>
      <c r="E44" s="60"/>
      <c r="F44" s="58"/>
      <c r="G44" s="41"/>
    </row>
    <row r="45" spans="1:7" x14ac:dyDescent="0.25">
      <c r="A45" s="68"/>
      <c r="B45" s="69"/>
      <c r="C45" s="70"/>
      <c r="D45" s="71"/>
      <c r="E45" s="72"/>
      <c r="F45" s="73"/>
      <c r="G45" s="41"/>
    </row>
    <row r="46" spans="1:7" x14ac:dyDescent="0.25">
      <c r="A46" s="74"/>
      <c r="B46" s="56"/>
      <c r="C46" s="52"/>
      <c r="D46" s="53"/>
      <c r="E46" s="60"/>
      <c r="F46" s="53"/>
      <c r="G46" s="41"/>
    </row>
    <row r="47" spans="1:7" x14ac:dyDescent="0.25">
      <c r="A47" s="74"/>
      <c r="B47" s="56"/>
      <c r="C47" s="52"/>
      <c r="D47" s="53"/>
      <c r="E47" s="60"/>
      <c r="F47" s="53"/>
      <c r="G47" s="41"/>
    </row>
    <row r="48" spans="1:7" x14ac:dyDescent="0.25">
      <c r="A48" s="74"/>
      <c r="B48" s="56"/>
      <c r="C48" s="52"/>
      <c r="D48" s="53"/>
      <c r="E48" s="60"/>
      <c r="F48" s="53"/>
      <c r="G48" s="41"/>
    </row>
    <row r="49" spans="1:7" x14ac:dyDescent="0.25">
      <c r="A49" s="74"/>
      <c r="B49" s="56"/>
      <c r="C49" s="52"/>
      <c r="D49" s="104"/>
      <c r="E49" s="104"/>
      <c r="F49" s="104"/>
      <c r="G49" s="41"/>
    </row>
    <row r="50" spans="1:7" x14ac:dyDescent="0.25">
      <c r="A50" s="74"/>
      <c r="B50" s="56"/>
      <c r="C50" s="52"/>
      <c r="D50" s="53"/>
      <c r="E50" s="60"/>
      <c r="F50" s="53"/>
      <c r="G50" s="41"/>
    </row>
    <row r="51" spans="1:7" x14ac:dyDescent="0.25">
      <c r="A51" s="74"/>
      <c r="B51" s="56"/>
      <c r="C51" s="52"/>
      <c r="D51" s="53"/>
      <c r="E51" s="60"/>
      <c r="F51" s="53"/>
      <c r="G51" s="41"/>
    </row>
    <row r="52" spans="1:7" x14ac:dyDescent="0.25">
      <c r="A52" s="41"/>
      <c r="B52" s="42"/>
      <c r="C52" s="43"/>
      <c r="D52" s="44"/>
      <c r="E52" s="45"/>
      <c r="F52" s="44"/>
      <c r="G52" s="41"/>
    </row>
    <row r="53" spans="1:7" x14ac:dyDescent="0.25">
      <c r="A53" s="41"/>
    </row>
    <row r="54" spans="1:7" x14ac:dyDescent="0.25">
      <c r="A54" s="41"/>
    </row>
    <row r="55" spans="1:7" x14ac:dyDescent="0.25">
      <c r="A55" s="41"/>
    </row>
    <row r="56" spans="1:7" x14ac:dyDescent="0.25">
      <c r="A56" s="41"/>
    </row>
    <row r="57" spans="1:7" x14ac:dyDescent="0.25">
      <c r="A57" s="41"/>
    </row>
    <row r="58" spans="1:7" x14ac:dyDescent="0.25">
      <c r="A58" s="41"/>
    </row>
  </sheetData>
  <mergeCells count="12">
    <mergeCell ref="C22:F25"/>
    <mergeCell ref="A9:F9"/>
    <mergeCell ref="A11:F11"/>
    <mergeCell ref="C15:F15"/>
    <mergeCell ref="C16:F16"/>
    <mergeCell ref="C17:F17"/>
    <mergeCell ref="C35:F35"/>
    <mergeCell ref="C34:F34"/>
    <mergeCell ref="C29:F29"/>
    <mergeCell ref="C28:F28"/>
    <mergeCell ref="D49:F49"/>
    <mergeCell ref="C43:F43"/>
  </mergeCells>
  <pageMargins left="0.70866141732283472" right="0.51181102362204722" top="0.74803149606299213" bottom="0.74803149606299213" header="0.31496062992125984" footer="0.31496062992125984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1"/>
  <sheetViews>
    <sheetView showGridLines="0" tabSelected="1" zoomScale="145" zoomScaleNormal="145" workbookViewId="0">
      <selection activeCell="B20" sqref="B20"/>
    </sheetView>
  </sheetViews>
  <sheetFormatPr defaultRowHeight="15" x14ac:dyDescent="0.25"/>
  <cols>
    <col min="1" max="1" width="6.140625" bestFit="1" customWidth="1"/>
    <col min="2" max="2" width="45.42578125" customWidth="1"/>
    <col min="3" max="3" width="8.42578125" bestFit="1" customWidth="1"/>
    <col min="4" max="4" width="7.5703125" bestFit="1" customWidth="1"/>
    <col min="5" max="5" width="11.28515625" bestFit="1" customWidth="1"/>
    <col min="6" max="6" width="13.7109375" bestFit="1" customWidth="1"/>
  </cols>
  <sheetData>
    <row r="1" spans="1:6" ht="18.75" x14ac:dyDescent="0.25">
      <c r="A1" s="117" t="s">
        <v>82</v>
      </c>
      <c r="B1" s="118"/>
      <c r="C1" s="118"/>
      <c r="D1" s="118"/>
      <c r="E1" s="118"/>
      <c r="F1" s="119"/>
    </row>
    <row r="2" spans="1:6" ht="5.25" customHeight="1" x14ac:dyDescent="0.25">
      <c r="A2" s="38"/>
      <c r="B2" s="38"/>
      <c r="C2" s="38"/>
      <c r="D2" s="38"/>
      <c r="E2" s="38"/>
      <c r="F2" s="38"/>
    </row>
    <row r="3" spans="1:6" ht="25.5" x14ac:dyDescent="0.25">
      <c r="A3" s="34" t="s">
        <v>26</v>
      </c>
      <c r="B3" s="34" t="s">
        <v>25</v>
      </c>
      <c r="C3" s="39" t="s">
        <v>28</v>
      </c>
      <c r="D3" s="39" t="s">
        <v>7</v>
      </c>
      <c r="E3" s="39" t="s">
        <v>14</v>
      </c>
      <c r="F3" s="39" t="s">
        <v>8</v>
      </c>
    </row>
    <row r="4" spans="1:6" x14ac:dyDescent="0.25">
      <c r="A4" s="5"/>
      <c r="B4" s="5"/>
      <c r="C4" s="6"/>
      <c r="D4" s="6"/>
      <c r="E4" s="6"/>
      <c r="F4" s="6"/>
    </row>
    <row r="5" spans="1:6" ht="15.75" x14ac:dyDescent="0.25">
      <c r="A5" s="4" t="s">
        <v>0</v>
      </c>
      <c r="B5" s="3" t="s">
        <v>3</v>
      </c>
      <c r="C5" s="2"/>
      <c r="D5" s="1"/>
      <c r="E5" s="1"/>
      <c r="F5" s="1"/>
    </row>
    <row r="6" spans="1:6" x14ac:dyDescent="0.25">
      <c r="A6" s="2"/>
      <c r="B6" s="2"/>
      <c r="C6" s="1"/>
      <c r="D6" s="1"/>
      <c r="E6" s="1"/>
      <c r="F6" s="1"/>
    </row>
    <row r="7" spans="1:6" x14ac:dyDescent="0.25">
      <c r="A7" s="33">
        <v>1</v>
      </c>
      <c r="B7" s="120" t="s">
        <v>19</v>
      </c>
      <c r="C7" s="121"/>
      <c r="D7" s="121"/>
      <c r="E7" s="121"/>
      <c r="F7" s="122"/>
    </row>
    <row r="8" spans="1:6" ht="105" customHeight="1" x14ac:dyDescent="0.25">
      <c r="A8" s="34" t="s">
        <v>20</v>
      </c>
      <c r="B8" s="35" t="s">
        <v>84</v>
      </c>
      <c r="C8" s="34" t="s">
        <v>5</v>
      </c>
      <c r="D8" s="34">
        <v>272</v>
      </c>
      <c r="E8" s="36"/>
      <c r="F8" s="36">
        <f>D8*E8</f>
        <v>0</v>
      </c>
    </row>
    <row r="9" spans="1:6" x14ac:dyDescent="0.25">
      <c r="A9" s="37"/>
      <c r="B9" s="37"/>
      <c r="C9" s="37"/>
      <c r="D9" s="37"/>
      <c r="E9" s="37"/>
      <c r="F9" s="37"/>
    </row>
    <row r="10" spans="1:6" x14ac:dyDescent="0.25">
      <c r="A10" s="37"/>
      <c r="B10" s="123" t="s">
        <v>15</v>
      </c>
      <c r="C10" s="124"/>
      <c r="D10" s="124"/>
      <c r="E10" s="125"/>
      <c r="F10" s="32">
        <f>SUM(F8)</f>
        <v>0</v>
      </c>
    </row>
    <row r="11" spans="1:6" x14ac:dyDescent="0.25">
      <c r="A11" s="37"/>
      <c r="B11" s="37"/>
      <c r="C11" s="37"/>
      <c r="D11" s="37"/>
      <c r="E11" s="37"/>
      <c r="F11" s="37"/>
    </row>
    <row r="12" spans="1:6" x14ac:dyDescent="0.25">
      <c r="A12" s="33">
        <v>2</v>
      </c>
      <c r="B12" s="120" t="s">
        <v>18</v>
      </c>
      <c r="C12" s="121"/>
      <c r="D12" s="121"/>
      <c r="E12" s="121"/>
      <c r="F12" s="122"/>
    </row>
    <row r="13" spans="1:6" ht="24" x14ac:dyDescent="0.25">
      <c r="A13" s="21" t="s">
        <v>4</v>
      </c>
      <c r="B13" s="23" t="s">
        <v>86</v>
      </c>
      <c r="C13" s="21" t="s">
        <v>39</v>
      </c>
      <c r="D13" s="21">
        <v>1</v>
      </c>
      <c r="E13" s="22"/>
      <c r="F13" s="22">
        <f t="shared" ref="F13" si="0">D13*E13</f>
        <v>0</v>
      </c>
    </row>
    <row r="14" spans="1:6" ht="24" x14ac:dyDescent="0.25">
      <c r="A14" s="21" t="s">
        <v>74</v>
      </c>
      <c r="B14" s="23" t="s">
        <v>85</v>
      </c>
      <c r="C14" s="21" t="s">
        <v>39</v>
      </c>
      <c r="D14" s="21">
        <v>1</v>
      </c>
      <c r="E14" s="22"/>
      <c r="F14" s="22">
        <f t="shared" ref="F14" si="1">D14*E14</f>
        <v>0</v>
      </c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23" t="s">
        <v>9</v>
      </c>
      <c r="C16" s="124"/>
      <c r="D16" s="124"/>
      <c r="E16" s="125"/>
      <c r="F16" s="32">
        <f>SUM(F13:F14)</f>
        <v>0</v>
      </c>
    </row>
    <row r="17" spans="1:6" x14ac:dyDescent="0.25">
      <c r="A17" s="1"/>
      <c r="B17" s="1"/>
      <c r="C17" s="1"/>
      <c r="D17" s="1"/>
      <c r="E17" s="1"/>
      <c r="F17" s="1"/>
    </row>
    <row r="18" spans="1:6" ht="14.25" customHeight="1" x14ac:dyDescent="0.25">
      <c r="A18" s="33">
        <v>3</v>
      </c>
      <c r="B18" s="120" t="s">
        <v>40</v>
      </c>
      <c r="C18" s="121"/>
      <c r="D18" s="121"/>
      <c r="E18" s="121"/>
      <c r="F18" s="122"/>
    </row>
    <row r="19" spans="1:6" ht="375.75" customHeight="1" x14ac:dyDescent="0.25">
      <c r="A19" s="21" t="s">
        <v>10</v>
      </c>
      <c r="B19" s="19" t="s">
        <v>95</v>
      </c>
      <c r="C19" s="21" t="s">
        <v>5</v>
      </c>
      <c r="D19" s="21">
        <v>1</v>
      </c>
      <c r="E19" s="22"/>
      <c r="F19" s="22">
        <f>D19*E19</f>
        <v>0</v>
      </c>
    </row>
    <row r="20" spans="1:6" ht="363.75" customHeight="1" x14ac:dyDescent="0.25">
      <c r="A20" s="21" t="s">
        <v>47</v>
      </c>
      <c r="B20" s="19" t="s">
        <v>97</v>
      </c>
      <c r="C20" s="21" t="s">
        <v>5</v>
      </c>
      <c r="D20" s="21">
        <v>3</v>
      </c>
      <c r="E20" s="22"/>
      <c r="F20" s="22">
        <f>D20*E20</f>
        <v>0</v>
      </c>
    </row>
    <row r="21" spans="1:6" ht="362.25" customHeight="1" x14ac:dyDescent="0.25">
      <c r="A21" s="21" t="s">
        <v>59</v>
      </c>
      <c r="B21" s="19" t="s">
        <v>96</v>
      </c>
      <c r="C21" s="21" t="s">
        <v>5</v>
      </c>
      <c r="D21" s="21">
        <v>1</v>
      </c>
      <c r="E21" s="22"/>
      <c r="F21" s="22">
        <f>D21*E21</f>
        <v>0</v>
      </c>
    </row>
    <row r="22" spans="1:6" ht="89.25" x14ac:dyDescent="0.25">
      <c r="A22" s="20" t="s">
        <v>67</v>
      </c>
      <c r="B22" s="8" t="s">
        <v>87</v>
      </c>
      <c r="C22" s="18" t="s">
        <v>11</v>
      </c>
      <c r="D22" s="18">
        <v>1</v>
      </c>
      <c r="E22" s="22"/>
      <c r="F22" s="22">
        <f>D22*E22</f>
        <v>0</v>
      </c>
    </row>
    <row r="23" spans="1:6" ht="25.5" x14ac:dyDescent="0.25">
      <c r="A23" s="20" t="s">
        <v>75</v>
      </c>
      <c r="B23" s="8" t="s">
        <v>88</v>
      </c>
      <c r="C23" s="18" t="s">
        <v>5</v>
      </c>
      <c r="D23" s="18">
        <v>1</v>
      </c>
      <c r="E23" s="22"/>
      <c r="F23" s="22">
        <f t="shared" ref="F23:F24" si="2">D23*E23</f>
        <v>0</v>
      </c>
    </row>
    <row r="24" spans="1:6" ht="38.25" x14ac:dyDescent="0.25">
      <c r="A24" s="20" t="s">
        <v>76</v>
      </c>
      <c r="B24" s="8" t="s">
        <v>89</v>
      </c>
      <c r="C24" s="94" t="s">
        <v>5</v>
      </c>
      <c r="D24" s="94">
        <v>2</v>
      </c>
      <c r="E24" s="22"/>
      <c r="F24" s="22">
        <f t="shared" si="2"/>
        <v>0</v>
      </c>
    </row>
    <row r="25" spans="1:6" x14ac:dyDescent="0.25">
      <c r="A25" s="77"/>
      <c r="B25" s="79"/>
      <c r="C25" s="78"/>
      <c r="D25" s="78"/>
      <c r="E25" s="14"/>
      <c r="F25" s="14"/>
    </row>
    <row r="26" spans="1:6" x14ac:dyDescent="0.25">
      <c r="A26" s="1"/>
      <c r="B26" s="123" t="s">
        <v>41</v>
      </c>
      <c r="C26" s="124"/>
      <c r="D26" s="124"/>
      <c r="E26" s="125"/>
      <c r="F26" s="32">
        <f>F19+F20+F21+F22+F23+F24</f>
        <v>0</v>
      </c>
    </row>
    <row r="27" spans="1:6" ht="15.75" customHeight="1" x14ac:dyDescent="0.25"/>
    <row r="28" spans="1:6" x14ac:dyDescent="0.25">
      <c r="A28" s="10">
        <v>4</v>
      </c>
      <c r="B28" s="11" t="s">
        <v>17</v>
      </c>
      <c r="C28" s="12"/>
      <c r="D28" s="13"/>
      <c r="E28" s="14"/>
      <c r="F28" s="15"/>
    </row>
    <row r="29" spans="1:6" ht="204" x14ac:dyDescent="0.25">
      <c r="A29" s="21" t="s">
        <v>12</v>
      </c>
      <c r="B29" s="24" t="s">
        <v>77</v>
      </c>
      <c r="C29" s="21" t="s">
        <v>5</v>
      </c>
      <c r="D29" s="21">
        <v>1</v>
      </c>
      <c r="E29" s="91"/>
      <c r="F29" s="22">
        <f>D29*E29</f>
        <v>0</v>
      </c>
    </row>
    <row r="30" spans="1:6" ht="15" customHeight="1" x14ac:dyDescent="0.25"/>
    <row r="31" spans="1:6" x14ac:dyDescent="0.25">
      <c r="B31" s="126" t="s">
        <v>29</v>
      </c>
      <c r="C31" s="127"/>
      <c r="D31" s="127"/>
      <c r="E31" s="128"/>
      <c r="F31" s="9">
        <f>SUM(F29:F29)</f>
        <v>0</v>
      </c>
    </row>
    <row r="32" spans="1:6" ht="20.25" customHeight="1" x14ac:dyDescent="0.25"/>
    <row r="33" spans="1:6" x14ac:dyDescent="0.25">
      <c r="A33" s="10">
        <v>5</v>
      </c>
      <c r="B33" s="84" t="s">
        <v>16</v>
      </c>
      <c r="C33" s="80"/>
      <c r="D33" s="81"/>
      <c r="E33" s="82"/>
      <c r="F33" s="83"/>
    </row>
    <row r="34" spans="1:6" ht="54" customHeight="1" x14ac:dyDescent="0.25">
      <c r="A34" s="21" t="s">
        <v>13</v>
      </c>
      <c r="B34" s="24" t="s">
        <v>90</v>
      </c>
      <c r="C34" s="21" t="s">
        <v>6</v>
      </c>
      <c r="D34" s="21">
        <v>1750</v>
      </c>
      <c r="E34" s="22"/>
      <c r="F34" s="22">
        <f t="shared" ref="F34:F36" si="3">D34*E34</f>
        <v>0</v>
      </c>
    </row>
    <row r="35" spans="1:6" ht="86.25" x14ac:dyDescent="0.25">
      <c r="A35" s="21" t="s">
        <v>48</v>
      </c>
      <c r="B35" s="24" t="s">
        <v>91</v>
      </c>
      <c r="C35" s="21" t="s">
        <v>39</v>
      </c>
      <c r="D35" s="21">
        <v>42</v>
      </c>
      <c r="E35" s="22"/>
      <c r="F35" s="22">
        <f t="shared" si="3"/>
        <v>0</v>
      </c>
    </row>
    <row r="36" spans="1:6" ht="66" x14ac:dyDescent="0.25">
      <c r="A36" s="21" t="s">
        <v>53</v>
      </c>
      <c r="B36" s="24" t="s">
        <v>92</v>
      </c>
      <c r="C36" s="21" t="s">
        <v>6</v>
      </c>
      <c r="D36" s="92">
        <v>15</v>
      </c>
      <c r="E36" s="22"/>
      <c r="F36" s="22">
        <f t="shared" si="3"/>
        <v>0</v>
      </c>
    </row>
    <row r="37" spans="1:6" ht="66" x14ac:dyDescent="0.25">
      <c r="A37" s="96" t="s">
        <v>54</v>
      </c>
      <c r="B37" s="24" t="s">
        <v>93</v>
      </c>
      <c r="C37" s="21" t="s">
        <v>6</v>
      </c>
      <c r="D37" s="92">
        <v>25</v>
      </c>
      <c r="E37" s="22"/>
      <c r="F37" s="22">
        <f t="shared" ref="F37" si="4">D37*E37</f>
        <v>0</v>
      </c>
    </row>
    <row r="38" spans="1:6" ht="38.25" x14ac:dyDescent="0.25">
      <c r="A38" s="21" t="s">
        <v>83</v>
      </c>
      <c r="B38" s="24" t="s">
        <v>94</v>
      </c>
      <c r="C38" s="21" t="s">
        <v>6</v>
      </c>
      <c r="D38" s="21">
        <v>30</v>
      </c>
      <c r="E38" s="22"/>
      <c r="F38" s="22">
        <f t="shared" ref="F38" si="5">D38*E38</f>
        <v>0</v>
      </c>
    </row>
    <row r="40" spans="1:6" x14ac:dyDescent="0.25">
      <c r="B40" s="126" t="s">
        <v>30</v>
      </c>
      <c r="C40" s="127"/>
      <c r="D40" s="127"/>
      <c r="E40" s="128"/>
      <c r="F40" s="9">
        <f>SUM(F34:F38)</f>
        <v>0</v>
      </c>
    </row>
    <row r="42" spans="1:6" x14ac:dyDescent="0.25">
      <c r="A42" s="10">
        <v>6</v>
      </c>
      <c r="B42" s="11" t="s">
        <v>31</v>
      </c>
      <c r="C42" s="12"/>
      <c r="D42" s="13"/>
      <c r="E42" s="14"/>
      <c r="F42" s="15"/>
    </row>
    <row r="43" spans="1:6" ht="24" x14ac:dyDescent="0.25">
      <c r="A43" s="21" t="s">
        <v>49</v>
      </c>
      <c r="B43" s="24" t="s">
        <v>60</v>
      </c>
      <c r="C43" s="21" t="s">
        <v>6</v>
      </c>
      <c r="D43" s="21">
        <v>30</v>
      </c>
      <c r="E43" s="22"/>
      <c r="F43" s="22">
        <f>D43*E43</f>
        <v>0</v>
      </c>
    </row>
    <row r="44" spans="1:6" ht="24" x14ac:dyDescent="0.25">
      <c r="A44" s="21" t="s">
        <v>80</v>
      </c>
      <c r="B44" s="24" t="s">
        <v>78</v>
      </c>
      <c r="C44" s="21" t="s">
        <v>6</v>
      </c>
      <c r="D44" s="21">
        <v>50</v>
      </c>
      <c r="E44" s="22"/>
      <c r="F44" s="22">
        <f>D44*E44</f>
        <v>0</v>
      </c>
    </row>
    <row r="45" spans="1:6" ht="24" x14ac:dyDescent="0.25">
      <c r="A45" s="21" t="s">
        <v>65</v>
      </c>
      <c r="B45" s="24" t="s">
        <v>79</v>
      </c>
      <c r="C45" s="21" t="s">
        <v>6</v>
      </c>
      <c r="D45" s="21">
        <v>6</v>
      </c>
      <c r="E45" s="22"/>
      <c r="F45" s="22">
        <f>D45*E45</f>
        <v>0</v>
      </c>
    </row>
    <row r="46" spans="1:6" x14ac:dyDescent="0.25">
      <c r="A46" s="25" t="s">
        <v>66</v>
      </c>
      <c r="B46" s="87" t="s">
        <v>32</v>
      </c>
      <c r="C46" s="25" t="s">
        <v>6</v>
      </c>
      <c r="D46" s="21">
        <v>95</v>
      </c>
      <c r="E46" s="22"/>
      <c r="F46" s="22">
        <f t="shared" ref="F46" si="6">D46*E46</f>
        <v>0</v>
      </c>
    </row>
    <row r="47" spans="1:6" x14ac:dyDescent="0.25">
      <c r="A47" s="25" t="s">
        <v>61</v>
      </c>
      <c r="B47" s="87" t="s">
        <v>62</v>
      </c>
      <c r="C47" s="25" t="s">
        <v>63</v>
      </c>
      <c r="D47" s="21">
        <v>1</v>
      </c>
      <c r="E47" s="22"/>
      <c r="F47" s="22">
        <f t="shared" ref="F47" si="7">D47*E47</f>
        <v>0</v>
      </c>
    </row>
    <row r="48" spans="1:6" x14ac:dyDescent="0.25">
      <c r="A48" s="25" t="s">
        <v>81</v>
      </c>
      <c r="B48" s="87" t="s">
        <v>64</v>
      </c>
      <c r="C48" s="25" t="s">
        <v>11</v>
      </c>
      <c r="D48" s="21">
        <v>1</v>
      </c>
      <c r="E48" s="22"/>
      <c r="F48" s="22">
        <f>D48*E48</f>
        <v>0</v>
      </c>
    </row>
    <row r="50" spans="1:6" x14ac:dyDescent="0.25">
      <c r="B50" s="126" t="s">
        <v>33</v>
      </c>
      <c r="C50" s="127"/>
      <c r="D50" s="127"/>
      <c r="E50" s="128"/>
      <c r="F50" s="9">
        <f>SUM(F43:F48)</f>
        <v>0</v>
      </c>
    </row>
    <row r="51" spans="1:6" ht="14.25" customHeight="1" x14ac:dyDescent="0.25"/>
    <row r="52" spans="1:6" ht="10.5" customHeight="1" x14ac:dyDescent="0.25">
      <c r="B52" s="129" t="s">
        <v>37</v>
      </c>
      <c r="C52" s="130"/>
      <c r="D52" s="130"/>
      <c r="E52" s="131"/>
      <c r="F52" s="16">
        <f>F10+F16+F26+F31+F40+F50</f>
        <v>0</v>
      </c>
    </row>
    <row r="53" spans="1:6" ht="17.25" customHeight="1" x14ac:dyDescent="0.25"/>
    <row r="54" spans="1:6" ht="15.75" x14ac:dyDescent="0.25">
      <c r="A54" s="4" t="s">
        <v>1</v>
      </c>
      <c r="B54" s="3" t="s">
        <v>27</v>
      </c>
      <c r="C54" s="2"/>
      <c r="D54" s="1"/>
      <c r="E54" s="1"/>
      <c r="F54" s="1"/>
    </row>
    <row r="55" spans="1:6" x14ac:dyDescent="0.25">
      <c r="A55" s="2"/>
      <c r="B55" s="2"/>
      <c r="C55" s="1"/>
      <c r="D55" s="1"/>
      <c r="E55" s="1"/>
      <c r="F55" s="1"/>
    </row>
    <row r="56" spans="1:6" x14ac:dyDescent="0.25">
      <c r="A56" s="7">
        <v>1</v>
      </c>
      <c r="B56" s="11" t="s">
        <v>34</v>
      </c>
      <c r="C56" s="21" t="s">
        <v>11</v>
      </c>
      <c r="D56" s="21">
        <v>1</v>
      </c>
      <c r="E56" s="22"/>
      <c r="F56" s="22">
        <f>D56*E56</f>
        <v>0</v>
      </c>
    </row>
    <row r="57" spans="1:6" x14ac:dyDescent="0.25">
      <c r="A57" s="88"/>
      <c r="B57" s="89"/>
      <c r="C57" s="5"/>
      <c r="D57" s="5"/>
      <c r="E57" s="90"/>
      <c r="F57" s="90"/>
    </row>
    <row r="58" spans="1:6" x14ac:dyDescent="0.25">
      <c r="A58" s="7">
        <v>2</v>
      </c>
      <c r="B58" s="85" t="s">
        <v>35</v>
      </c>
      <c r="C58" s="21" t="s">
        <v>11</v>
      </c>
      <c r="D58" s="21">
        <v>1</v>
      </c>
      <c r="E58" s="22"/>
      <c r="F58" s="22">
        <f>E58</f>
        <v>0</v>
      </c>
    </row>
    <row r="59" spans="1:6" x14ac:dyDescent="0.25">
      <c r="A59" s="1"/>
      <c r="B59" s="1"/>
      <c r="C59" s="1"/>
      <c r="D59" s="1"/>
      <c r="E59" s="1"/>
      <c r="F59" s="1"/>
    </row>
    <row r="60" spans="1:6" ht="15.75" x14ac:dyDescent="0.25">
      <c r="A60" s="1"/>
      <c r="B60" s="129" t="s">
        <v>36</v>
      </c>
      <c r="C60" s="130"/>
      <c r="D60" s="130"/>
      <c r="E60" s="131"/>
      <c r="F60" s="16">
        <f>SUM(F56+F58)</f>
        <v>0</v>
      </c>
    </row>
    <row r="62" spans="1:6" ht="15.75" x14ac:dyDescent="0.25">
      <c r="A62" s="4" t="s">
        <v>2</v>
      </c>
      <c r="B62" s="3" t="s">
        <v>68</v>
      </c>
      <c r="C62" s="2"/>
      <c r="D62" s="1"/>
      <c r="E62" s="1"/>
      <c r="F62" s="1"/>
    </row>
    <row r="63" spans="1:6" x14ac:dyDescent="0.25">
      <c r="A63" s="2"/>
      <c r="B63" s="2"/>
      <c r="C63" s="1"/>
      <c r="D63" s="1"/>
      <c r="E63" s="1"/>
      <c r="F63" s="1"/>
    </row>
    <row r="64" spans="1:6" ht="26.25" x14ac:dyDescent="0.25">
      <c r="A64" s="7">
        <v>1</v>
      </c>
      <c r="B64" s="27" t="s">
        <v>38</v>
      </c>
      <c r="C64" s="21" t="s">
        <v>11</v>
      </c>
      <c r="D64" s="21">
        <v>5</v>
      </c>
      <c r="E64" s="22"/>
      <c r="F64" s="22">
        <f>D64*E64</f>
        <v>0</v>
      </c>
    </row>
    <row r="66" spans="1:6" ht="36.75" x14ac:dyDescent="0.25">
      <c r="A66" s="7">
        <v>2</v>
      </c>
      <c r="B66" s="26" t="s">
        <v>50</v>
      </c>
      <c r="C66" s="21" t="s">
        <v>11</v>
      </c>
      <c r="D66" s="21">
        <v>1</v>
      </c>
      <c r="E66" s="22"/>
      <c r="F66" s="22">
        <f>D66*E66</f>
        <v>0</v>
      </c>
    </row>
    <row r="67" spans="1:6" x14ac:dyDescent="0.25">
      <c r="A67" s="1"/>
      <c r="B67" s="1"/>
      <c r="C67" s="1"/>
      <c r="D67" s="1"/>
      <c r="E67" s="1"/>
      <c r="F67" s="1"/>
    </row>
    <row r="68" spans="1:6" ht="65.25" customHeight="1" x14ac:dyDescent="0.25">
      <c r="A68" s="7">
        <v>3</v>
      </c>
      <c r="B68" s="28" t="s">
        <v>70</v>
      </c>
      <c r="C68" s="21" t="s">
        <v>11</v>
      </c>
      <c r="D68" s="21">
        <v>1</v>
      </c>
      <c r="E68" s="22"/>
      <c r="F68" s="22">
        <f>D68*E68</f>
        <v>0</v>
      </c>
    </row>
    <row r="69" spans="1:6" x14ac:dyDescent="0.25">
      <c r="A69" s="2"/>
      <c r="B69" s="2"/>
      <c r="C69" s="1"/>
      <c r="D69" s="1"/>
      <c r="E69" s="1"/>
      <c r="F69" s="1"/>
    </row>
    <row r="70" spans="1:6" ht="36" x14ac:dyDescent="0.25">
      <c r="A70" s="7">
        <v>4</v>
      </c>
      <c r="B70" s="26" t="s">
        <v>46</v>
      </c>
      <c r="C70" s="21" t="s">
        <v>11</v>
      </c>
      <c r="D70" s="21">
        <v>1</v>
      </c>
      <c r="E70" s="22"/>
      <c r="F70" s="22">
        <f>D70*E70</f>
        <v>0</v>
      </c>
    </row>
    <row r="71" spans="1:6" x14ac:dyDescent="0.25">
      <c r="A71" s="88"/>
      <c r="B71" s="93"/>
      <c r="C71" s="5"/>
      <c r="D71" s="5"/>
      <c r="E71" s="90"/>
      <c r="F71" s="90"/>
    </row>
    <row r="72" spans="1:6" ht="15.75" x14ac:dyDescent="0.25">
      <c r="B72" s="129" t="s">
        <v>69</v>
      </c>
      <c r="C72" s="130"/>
      <c r="D72" s="130"/>
      <c r="E72" s="131"/>
      <c r="F72" s="16">
        <f>SUM(F64:F71)</f>
        <v>0</v>
      </c>
    </row>
    <row r="73" spans="1:6" ht="15.75" x14ac:dyDescent="0.25">
      <c r="B73" s="40"/>
      <c r="C73" s="40"/>
      <c r="D73" s="40"/>
      <c r="E73" s="40"/>
      <c r="F73" s="17"/>
    </row>
    <row r="75" spans="1:6" ht="15.75" x14ac:dyDescent="0.25">
      <c r="B75" s="3" t="s">
        <v>21</v>
      </c>
    </row>
    <row r="77" spans="1:6" ht="15.75" x14ac:dyDescent="0.25">
      <c r="A77" s="30" t="s">
        <v>0</v>
      </c>
      <c r="B77" s="29" t="s">
        <v>3</v>
      </c>
      <c r="C77" s="132">
        <f>SUM(F52)</f>
        <v>0</v>
      </c>
      <c r="D77" s="133"/>
      <c r="E77" s="133"/>
      <c r="F77" s="134"/>
    </row>
    <row r="78" spans="1:6" ht="15.75" x14ac:dyDescent="0.25">
      <c r="A78" s="30" t="s">
        <v>1</v>
      </c>
      <c r="B78" s="29" t="s">
        <v>27</v>
      </c>
      <c r="C78" s="132">
        <f>SUM(F60)</f>
        <v>0</v>
      </c>
      <c r="D78" s="133"/>
      <c r="E78" s="133"/>
      <c r="F78" s="134"/>
    </row>
    <row r="79" spans="1:6" ht="31.5" x14ac:dyDescent="0.25">
      <c r="A79" s="30" t="s">
        <v>2</v>
      </c>
      <c r="B79" s="29" t="s">
        <v>68</v>
      </c>
      <c r="C79" s="132">
        <f>SUM(F72)</f>
        <v>0</v>
      </c>
      <c r="D79" s="133"/>
      <c r="E79" s="133"/>
      <c r="F79" s="134"/>
    </row>
    <row r="81" spans="2:6" ht="15.75" x14ac:dyDescent="0.25">
      <c r="B81" s="31" t="s">
        <v>23</v>
      </c>
      <c r="C81" s="132">
        <f>SUM(C77:F79)</f>
        <v>0</v>
      </c>
      <c r="D81" s="133"/>
      <c r="E81" s="133"/>
      <c r="F81" s="134"/>
    </row>
    <row r="82" spans="2:6" ht="15.75" x14ac:dyDescent="0.25">
      <c r="B82" s="31" t="s">
        <v>24</v>
      </c>
      <c r="C82" s="132">
        <f>C81*0.25</f>
        <v>0</v>
      </c>
      <c r="D82" s="133"/>
      <c r="E82" s="133"/>
      <c r="F82" s="134"/>
    </row>
    <row r="83" spans="2:6" ht="15.75" x14ac:dyDescent="0.25">
      <c r="B83" s="31" t="s">
        <v>22</v>
      </c>
      <c r="C83" s="132">
        <f>C81+C82</f>
        <v>0</v>
      </c>
      <c r="D83" s="133"/>
      <c r="E83" s="133"/>
      <c r="F83" s="134"/>
    </row>
    <row r="85" spans="2:6" ht="15.75" customHeight="1" x14ac:dyDescent="0.25">
      <c r="B85" s="95"/>
      <c r="C85" s="95"/>
      <c r="D85" s="95"/>
      <c r="E85" s="95"/>
      <c r="F85" s="95"/>
    </row>
    <row r="86" spans="2:6" x14ac:dyDescent="0.25">
      <c r="C86" t="s">
        <v>55</v>
      </c>
    </row>
    <row r="88" spans="2:6" x14ac:dyDescent="0.25">
      <c r="C88" t="s">
        <v>56</v>
      </c>
    </row>
    <row r="91" spans="2:6" x14ac:dyDescent="0.25">
      <c r="C91" t="s">
        <v>57</v>
      </c>
    </row>
  </sheetData>
  <mergeCells count="19">
    <mergeCell ref="B52:E52"/>
    <mergeCell ref="C83:F83"/>
    <mergeCell ref="C77:F77"/>
    <mergeCell ref="C78:F78"/>
    <mergeCell ref="C79:F79"/>
    <mergeCell ref="C81:F81"/>
    <mergeCell ref="C82:F82"/>
    <mergeCell ref="B72:E72"/>
    <mergeCell ref="B60:E60"/>
    <mergeCell ref="B18:F18"/>
    <mergeCell ref="B26:E26"/>
    <mergeCell ref="B31:E31"/>
    <mergeCell ref="B40:E40"/>
    <mergeCell ref="B50:E50"/>
    <mergeCell ref="A1:F1"/>
    <mergeCell ref="B7:F7"/>
    <mergeCell ref="B10:E10"/>
    <mergeCell ref="B12:F12"/>
    <mergeCell ref="B16:E16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Footer>&amp;C&amp;P/&amp;N</oddFooter>
  </headerFooter>
  <rowBreaks count="3" manualBreakCount="3">
    <brk id="17" max="16383" man="1"/>
    <brk id="31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NASLOVNA STRANA</vt:lpstr>
      <vt:lpstr>Troškovnik - SE Akord 2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RIBIC-PC</dc:creator>
  <cp:lastModifiedBy>Korisnik1</cp:lastModifiedBy>
  <cp:lastPrinted>2021-05-20T08:59:42Z</cp:lastPrinted>
  <dcterms:created xsi:type="dcterms:W3CDTF">2017-10-03T11:13:41Z</dcterms:created>
  <dcterms:modified xsi:type="dcterms:W3CDTF">2021-10-28T12:24:21Z</dcterms:modified>
</cp:coreProperties>
</file>